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mministrazione\scambio doc VIM Progind\CONSOLIDATED 2025\Vimercati 31.05.2026\"/>
    </mc:Choice>
  </mc:AlternateContent>
  <xr:revisionPtr revIDLastSave="0" documentId="8_{746DC824-2F45-46F8-8D45-873A8EFABE5B}" xr6:coauthVersionLast="47" xr6:coauthVersionMax="47" xr10:uidLastSave="{00000000-0000-0000-0000-000000000000}"/>
  <bookViews>
    <workbookView xWindow="-108" yWindow="-108" windowWidth="23256" windowHeight="13896" xr2:uid="{A2CF7A31-7389-4769-93CE-79831313F32E}"/>
  </bookViews>
  <sheets>
    <sheet name="PROGI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27" i="1" l="1"/>
  <c r="I27" i="1"/>
  <c r="H27" i="1"/>
  <c r="F27" i="1"/>
  <c r="E27" i="1"/>
  <c r="C27" i="1"/>
</calcChain>
</file>

<file path=xl/sharedStrings.xml><?xml version="1.0" encoding="utf-8"?>
<sst xmlns="http://schemas.openxmlformats.org/spreadsheetml/2006/main" count="159" uniqueCount="41">
  <si>
    <t>FY2022</t>
  </si>
  <si>
    <t>FY2023</t>
  </si>
  <si>
    <t>FY2024</t>
  </si>
  <si>
    <t>SUPPLIER</t>
  </si>
  <si>
    <t>TYPE OF MATERIAL</t>
  </si>
  <si>
    <t>QTY</t>
  </si>
  <si>
    <t>UDM</t>
  </si>
  <si>
    <t>€</t>
  </si>
  <si>
    <t>GEOGRAPHY</t>
  </si>
  <si>
    <t>962 - 2MILA SRL</t>
  </si>
  <si>
    <t>plastics</t>
  </si>
  <si>
    <t>KG</t>
  </si>
  <si>
    <t>EUR</t>
  </si>
  <si>
    <t>207 - BITRON  S.p.A. CF 631967</t>
  </si>
  <si>
    <t>1108 - MITO POLIMERI SRL</t>
  </si>
  <si>
    <t>490 - BIESTERFELD-POLIBASS S.p</t>
  </si>
  <si>
    <t>810 - MEUSBURGER GEORG GmbH &amp;</t>
  </si>
  <si>
    <t>steel</t>
  </si>
  <si>
    <t>1510 - C.G.T. S.r.l.</t>
  </si>
  <si>
    <t>1632 - EPSAN ITALY S.R.L.</t>
  </si>
  <si>
    <t>701 - VAMP TECH SPA</t>
  </si>
  <si>
    <t>560 - RAVAGO ITALIA S.p.A. A S</t>
  </si>
  <si>
    <t>1474 - Tecnomeccanica S.p.A. C</t>
  </si>
  <si>
    <t>metal</t>
  </si>
  <si>
    <t>N.</t>
  </si>
  <si>
    <t>1600 - BASELL SALES &amp; Marketin</t>
  </si>
  <si>
    <t>1336 - ALBIS PLASTIC ITALIA SR</t>
  </si>
  <si>
    <t>76 - PLASTOTECNICA S.r.l.</t>
  </si>
  <si>
    <t>291 - DAIRE CHEMICALS SPA</t>
  </si>
  <si>
    <t>528 - ELTEK S.p.A.</t>
  </si>
  <si>
    <t>1547 - Tekspan S.p.A.</t>
  </si>
  <si>
    <t>packaging</t>
  </si>
  <si>
    <t>1289 - ASSEMBLAGGIO BORGODALES</t>
  </si>
  <si>
    <t>474 - MAIP COMPOUNDING SRL</t>
  </si>
  <si>
    <t>1398 - MTA S.p.A. C.F. 16354</t>
  </si>
  <si>
    <t>1575 - OMYA DISTRIBUZIONE SRL</t>
  </si>
  <si>
    <t>1535 - SILATECH S.r.L. C.F. 28</t>
  </si>
  <si>
    <t>1508 - P.S.M. CELADA Fasteners</t>
  </si>
  <si>
    <t>METAL</t>
  </si>
  <si>
    <t>1371 - FAGA IMBALLAGGI SRL</t>
  </si>
  <si>
    <t>1519 - G&amp;B PLAST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</si>
</sst>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_ * #,##0.00_ ;_ * \-#,##0.00_ ;_ * &quot;-&quot;??_ ;_ @_ "/>
    <numFmt numFmtId="166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1" applyNumberFormat="1" applyFont="1" applyBorder="1"/>
    <xf numFmtId="0" fontId="3" fillId="0" borderId="1" xfId="0" applyFont="1" applyBorder="1" applyAlignment="1">
      <alignment vertical="center" wrapText="1"/>
    </xf>
    <xf numFmtId="0" fontId="0" fillId="0" borderId="1" xfId="0" applyBorder="1"/>
    <xf numFmtId="166" fontId="0" fillId="0" borderId="1" xfId="2" applyNumberFormat="1" applyFont="1" applyBorder="1"/>
    <xf numFmtId="164" fontId="0" fillId="0" borderId="1" xfId="1" applyNumberFormat="1" applyFont="1" applyBorder="1"/>
    <xf numFmtId="4" fontId="0" fillId="0" borderId="0" xfId="0" applyNumberFormat="1"/>
    <xf numFmtId="166" fontId="0" fillId="0" borderId="1" xfId="0" applyNumberFormat="1" applyBorder="1"/>
    <xf numFmtId="164" fontId="0" fillId="0" borderId="1" xfId="0" applyNumberFormat="1" applyBorder="1"/>
    <xf numFmtId="166" fontId="0" fillId="0" borderId="0" xfId="0" applyNumberFormat="1"/>
    <xf numFmtId="44" fontId="0" fillId="0" borderId="0" xfId="1" applyFont="1"/>
  </cellXfs>
  <cellStyles count="3">
    <cellStyle name="Migliaia 2" xfId="2" xr:uid="{FAFDD69C-9CC5-44AE-914C-4F452D748A74}"/>
    <cellStyle name="Normale" xfId="0" builtinId="0"/>
    <cellStyle name="Valuta" xfId="1" builtin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DF2D0-142D-4181-9193-BF540F1DF084}">
  <dimension ref="A1:M29"/>
  <sheetViews>
    <sheetView tabSelected="1" workbookViewId="0">
      <selection activeCell="M29" sqref="M29"/>
    </sheetView>
  </sheetViews>
  <sheetFormatPr defaultRowHeight="14.4" x14ac:dyDescent="0.3"/>
  <cols>
    <col min="1" max="1" width="27.33203125" customWidth="1"/>
    <col min="2" max="2" width="17.21875" bestFit="1" customWidth="1"/>
    <col min="3" max="4" width="17.21875" customWidth="1"/>
    <col min="5" max="5" width="11.88671875" bestFit="1" customWidth="1"/>
    <col min="6" max="7" width="10.33203125" customWidth="1"/>
    <col min="8" max="8" width="11.88671875" bestFit="1" customWidth="1"/>
    <col min="9" max="10" width="10.33203125" customWidth="1"/>
    <col min="11" max="11" width="11.88671875" bestFit="1" customWidth="1"/>
    <col min="12" max="12" width="17.21875" customWidth="1"/>
    <col min="13" max="13" width="11.5546875" bestFit="1" customWidth="1"/>
  </cols>
  <sheetData>
    <row r="1" spans="1:13" x14ac:dyDescent="0.3">
      <c r="C1" s="1" t="s">
        <v>0</v>
      </c>
      <c r="D1" s="1"/>
      <c r="E1" s="1"/>
      <c r="F1" s="1" t="s">
        <v>1</v>
      </c>
      <c r="G1" s="1"/>
      <c r="H1" s="1"/>
      <c r="I1" s="1" t="s">
        <v>2</v>
      </c>
      <c r="J1" s="1"/>
      <c r="K1" s="1"/>
    </row>
    <row r="2" spans="1:13" x14ac:dyDescent="0.3">
      <c r="A2" s="2" t="s">
        <v>3</v>
      </c>
      <c r="B2" s="2" t="s">
        <v>4</v>
      </c>
      <c r="C2" s="2" t="s">
        <v>5</v>
      </c>
      <c r="D2" s="2" t="s">
        <v>6</v>
      </c>
      <c r="E2" s="3" t="s">
        <v>7</v>
      </c>
      <c r="F2" s="2" t="s">
        <v>5</v>
      </c>
      <c r="G2" s="2" t="s">
        <v>6</v>
      </c>
      <c r="H2" s="3" t="s">
        <v>7</v>
      </c>
      <c r="I2" s="2" t="s">
        <v>5</v>
      </c>
      <c r="J2" s="2" t="s">
        <v>6</v>
      </c>
      <c r="K2" s="3" t="s">
        <v>7</v>
      </c>
      <c r="L2" s="2" t="s">
        <v>8</v>
      </c>
    </row>
    <row r="3" spans="1:13" x14ac:dyDescent="0.3">
      <c r="A3" s="4" t="s">
        <v>9</v>
      </c>
      <c r="B3" s="5" t="s">
        <v>10</v>
      </c>
      <c r="C3" s="6">
        <v>170678.66162395725</v>
      </c>
      <c r="D3" s="5" t="s">
        <v>11</v>
      </c>
      <c r="E3" s="7">
        <v>571146.53899771918</v>
      </c>
      <c r="F3" s="6">
        <v>57371.391549671855</v>
      </c>
      <c r="G3" s="5" t="s">
        <v>11</v>
      </c>
      <c r="H3" s="7">
        <v>207451.28355631849</v>
      </c>
      <c r="I3" s="6">
        <v>70740.417249666571</v>
      </c>
      <c r="J3" s="5" t="s">
        <v>11</v>
      </c>
      <c r="K3" s="7">
        <v>244827.36883403978</v>
      </c>
      <c r="L3" s="5" t="s">
        <v>12</v>
      </c>
      <c r="M3" s="8"/>
    </row>
    <row r="4" spans="1:13" x14ac:dyDescent="0.3">
      <c r="A4" s="4" t="s">
        <v>13</v>
      </c>
      <c r="B4" s="5" t="s">
        <v>10</v>
      </c>
      <c r="C4" s="6">
        <v>88103.610089584414</v>
      </c>
      <c r="D4" s="5" t="s">
        <v>11</v>
      </c>
      <c r="E4" s="7">
        <v>406222.78877728514</v>
      </c>
      <c r="F4" s="6">
        <v>96531.686588868441</v>
      </c>
      <c r="G4" s="5" t="s">
        <v>11</v>
      </c>
      <c r="H4" s="7">
        <v>493485.49436716182</v>
      </c>
      <c r="I4" s="6">
        <v>141456.77497471173</v>
      </c>
      <c r="J4" s="5" t="s">
        <v>11</v>
      </c>
      <c r="K4" s="7">
        <v>631369.68416831817</v>
      </c>
      <c r="L4" s="5" t="s">
        <v>12</v>
      </c>
    </row>
    <row r="5" spans="1:13" x14ac:dyDescent="0.3">
      <c r="A5" s="4" t="s">
        <v>14</v>
      </c>
      <c r="B5" s="5" t="s">
        <v>10</v>
      </c>
      <c r="C5" s="6">
        <v>67902.599086830713</v>
      </c>
      <c r="D5" s="5" t="s">
        <v>11</v>
      </c>
      <c r="E5" s="7">
        <v>276268.40115988138</v>
      </c>
      <c r="F5" s="6">
        <v>52730.387030678125</v>
      </c>
      <c r="G5" s="5" t="s">
        <v>11</v>
      </c>
      <c r="H5" s="7">
        <v>246554.61837191781</v>
      </c>
      <c r="I5" s="6">
        <v>107808.2058006435</v>
      </c>
      <c r="J5" s="5" t="s">
        <v>11</v>
      </c>
      <c r="K5" s="7">
        <v>497140.3174537</v>
      </c>
      <c r="L5" s="5" t="s">
        <v>12</v>
      </c>
    </row>
    <row r="6" spans="1:13" ht="26.4" x14ac:dyDescent="0.3">
      <c r="A6" s="4" t="s">
        <v>15</v>
      </c>
      <c r="B6" s="5" t="s">
        <v>10</v>
      </c>
      <c r="C6" s="6">
        <v>49748.495777105054</v>
      </c>
      <c r="D6" s="5" t="s">
        <v>11</v>
      </c>
      <c r="E6" s="7">
        <v>269806.27682722069</v>
      </c>
      <c r="F6" s="6">
        <v>11099.977996504424</v>
      </c>
      <c r="G6" s="5" t="s">
        <v>11</v>
      </c>
      <c r="H6" s="7">
        <v>82765.381114839358</v>
      </c>
      <c r="I6" s="6">
        <v>55529.22166904356</v>
      </c>
      <c r="J6" s="5" t="s">
        <v>11</v>
      </c>
      <c r="K6" s="7">
        <v>360807.55330043309</v>
      </c>
      <c r="L6" s="5" t="s">
        <v>12</v>
      </c>
    </row>
    <row r="7" spans="1:13" ht="26.4" x14ac:dyDescent="0.3">
      <c r="A7" s="4" t="s">
        <v>16</v>
      </c>
      <c r="B7" s="5" t="s">
        <v>17</v>
      </c>
      <c r="C7" s="6">
        <v>44122.396415818395</v>
      </c>
      <c r="D7" s="5" t="s">
        <v>11</v>
      </c>
      <c r="E7" s="7">
        <v>264734.37849491037</v>
      </c>
      <c r="F7" s="6">
        <v>82541.903828665629</v>
      </c>
      <c r="G7" s="5" t="s">
        <v>11</v>
      </c>
      <c r="H7" s="7">
        <v>367311.47203756205</v>
      </c>
      <c r="I7" s="6">
        <v>52100.438225737773</v>
      </c>
      <c r="J7" s="5" t="s">
        <v>11</v>
      </c>
      <c r="K7" s="7">
        <v>122436.02983048378</v>
      </c>
      <c r="L7" s="5" t="s">
        <v>12</v>
      </c>
    </row>
    <row r="8" spans="1:13" x14ac:dyDescent="0.3">
      <c r="A8" s="4" t="s">
        <v>18</v>
      </c>
      <c r="B8" s="5" t="s">
        <v>10</v>
      </c>
      <c r="C8" s="6">
        <v>32440.075717435764</v>
      </c>
      <c r="D8" s="5" t="s">
        <v>11</v>
      </c>
      <c r="E8" s="7">
        <v>188268.1894752974</v>
      </c>
      <c r="F8" s="6">
        <v>36767.418882281141</v>
      </c>
      <c r="G8" s="5" t="s">
        <v>11</v>
      </c>
      <c r="H8" s="7">
        <v>222280.21329422688</v>
      </c>
      <c r="I8" s="6">
        <v>30881.942585169611</v>
      </c>
      <c r="J8" s="5" t="s">
        <v>11</v>
      </c>
      <c r="K8" s="7">
        <v>183783.47028983742</v>
      </c>
      <c r="L8" s="5" t="s">
        <v>12</v>
      </c>
    </row>
    <row r="9" spans="1:13" x14ac:dyDescent="0.3">
      <c r="A9" s="4" t="s">
        <v>19</v>
      </c>
      <c r="B9" s="5" t="s">
        <v>10</v>
      </c>
      <c r="C9" s="6">
        <v>36006.053828717355</v>
      </c>
      <c r="D9" s="5" t="s">
        <v>11</v>
      </c>
      <c r="E9" s="7">
        <v>121222.39093007876</v>
      </c>
      <c r="F9" s="6">
        <v>50602.834045097014</v>
      </c>
      <c r="G9" s="5" t="s">
        <v>11</v>
      </c>
      <c r="H9" s="7">
        <v>188548.90317917848</v>
      </c>
      <c r="I9" s="6">
        <v>49143.862645089721</v>
      </c>
      <c r="J9" s="5" t="s">
        <v>11</v>
      </c>
      <c r="K9" s="7">
        <v>156320.94377018709</v>
      </c>
      <c r="L9" s="5" t="s">
        <v>12</v>
      </c>
    </row>
    <row r="10" spans="1:13" x14ac:dyDescent="0.3">
      <c r="A10" s="4" t="s">
        <v>20</v>
      </c>
      <c r="B10" s="5" t="s">
        <v>10</v>
      </c>
      <c r="C10" s="6">
        <v>28246.361364166238</v>
      </c>
      <c r="D10" s="5" t="s">
        <v>11</v>
      </c>
      <c r="E10" s="7">
        <v>109923.4803113067</v>
      </c>
      <c r="F10" s="6">
        <v>10894.974881360316</v>
      </c>
      <c r="G10" s="5" t="s">
        <v>11</v>
      </c>
      <c r="H10" s="7">
        <v>64354.544573757827</v>
      </c>
      <c r="I10" s="6">
        <v>6246.2852357881393</v>
      </c>
      <c r="J10" s="5" t="s">
        <v>11</v>
      </c>
      <c r="K10" s="7">
        <v>29602.992471837075</v>
      </c>
      <c r="L10" s="5" t="s">
        <v>12</v>
      </c>
    </row>
    <row r="11" spans="1:13" ht="26.4" x14ac:dyDescent="0.3">
      <c r="A11" s="4" t="s">
        <v>21</v>
      </c>
      <c r="B11" s="5" t="s">
        <v>10</v>
      </c>
      <c r="C11" s="6">
        <v>28576.447292439891</v>
      </c>
      <c r="D11" s="5" t="s">
        <v>11</v>
      </c>
      <c r="E11" s="7">
        <v>102442.82798680988</v>
      </c>
      <c r="F11" s="6">
        <v>17566.824884177789</v>
      </c>
      <c r="G11" s="5" t="s">
        <v>11</v>
      </c>
      <c r="H11" s="7">
        <v>72220.983799446753</v>
      </c>
      <c r="I11" s="6">
        <v>19991.857048818812</v>
      </c>
      <c r="J11" s="5" t="s">
        <v>11</v>
      </c>
      <c r="K11" s="7">
        <v>76107.79626168641</v>
      </c>
      <c r="L11" s="5" t="s">
        <v>12</v>
      </c>
    </row>
    <row r="12" spans="1:13" x14ac:dyDescent="0.3">
      <c r="A12" s="4" t="s">
        <v>22</v>
      </c>
      <c r="B12" s="5" t="s">
        <v>23</v>
      </c>
      <c r="C12" s="6">
        <v>491363.62723879598</v>
      </c>
      <c r="D12" s="5" t="s">
        <v>24</v>
      </c>
      <c r="E12" s="7">
        <v>85782.66998463824</v>
      </c>
      <c r="F12" s="6">
        <v>440592.57382807904</v>
      </c>
      <c r="G12" s="5" t="s">
        <v>24</v>
      </c>
      <c r="H12" s="7">
        <v>71585.866920166474</v>
      </c>
      <c r="I12" s="6">
        <v>634514.04665983201</v>
      </c>
      <c r="J12" s="5" t="s">
        <v>24</v>
      </c>
      <c r="K12" s="7">
        <v>112740.80825554387</v>
      </c>
      <c r="L12" s="5" t="s">
        <v>12</v>
      </c>
    </row>
    <row r="13" spans="1:13" ht="26.4" x14ac:dyDescent="0.3">
      <c r="A13" s="4" t="s">
        <v>25</v>
      </c>
      <c r="B13" s="5" t="s">
        <v>10</v>
      </c>
      <c r="C13" s="6">
        <v>11424.174072245291</v>
      </c>
      <c r="D13" s="5" t="s">
        <v>11</v>
      </c>
      <c r="E13" s="7">
        <v>81568.481554663769</v>
      </c>
      <c r="F13" s="6">
        <v>3273.1712879767774</v>
      </c>
      <c r="G13" s="5" t="s">
        <v>11</v>
      </c>
      <c r="H13" s="7">
        <v>23768.009318818797</v>
      </c>
      <c r="I13" s="6">
        <v>6679.8983416688361</v>
      </c>
      <c r="J13" s="5" t="s">
        <v>11</v>
      </c>
      <c r="K13" s="7">
        <v>46776.265126365062</v>
      </c>
      <c r="L13" s="5" t="s">
        <v>12</v>
      </c>
    </row>
    <row r="14" spans="1:13" ht="26.4" x14ac:dyDescent="0.3">
      <c r="A14" s="4" t="s">
        <v>26</v>
      </c>
      <c r="B14" s="5" t="s">
        <v>10</v>
      </c>
      <c r="C14" s="6">
        <v>7169.0971626601959</v>
      </c>
      <c r="D14" s="5" t="s">
        <v>11</v>
      </c>
      <c r="E14" s="7">
        <v>79408.976134950863</v>
      </c>
      <c r="F14" s="6">
        <v>2237.390654065277</v>
      </c>
      <c r="G14" s="5" t="s">
        <v>11</v>
      </c>
      <c r="H14" s="7">
        <v>47159.533757166733</v>
      </c>
      <c r="I14" s="6">
        <v>3671.2809641755339</v>
      </c>
      <c r="J14" s="5" t="s">
        <v>11</v>
      </c>
      <c r="K14" s="7">
        <v>59141.128417462263</v>
      </c>
      <c r="L14" s="5" t="s">
        <v>12</v>
      </c>
    </row>
    <row r="15" spans="1:13" x14ac:dyDescent="0.3">
      <c r="A15" s="4" t="s">
        <v>27</v>
      </c>
      <c r="B15" s="5" t="s">
        <v>10</v>
      </c>
      <c r="C15" s="6">
        <v>18715.006585773328</v>
      </c>
      <c r="D15" s="5" t="s">
        <v>11</v>
      </c>
      <c r="E15" s="7">
        <v>73502.552877395196</v>
      </c>
      <c r="F15" s="6">
        <v>11814.124984676593</v>
      </c>
      <c r="G15" s="5" t="s">
        <v>11</v>
      </c>
      <c r="H15" s="7">
        <v>59165.060832722149</v>
      </c>
      <c r="I15" s="6">
        <v>12400.511124452911</v>
      </c>
      <c r="J15" s="5" t="s">
        <v>11</v>
      </c>
      <c r="K15" s="7">
        <v>62834.941603622785</v>
      </c>
      <c r="L15" s="5" t="s">
        <v>12</v>
      </c>
    </row>
    <row r="16" spans="1:13" x14ac:dyDescent="0.3">
      <c r="A16" s="4" t="s">
        <v>28</v>
      </c>
      <c r="B16" s="5" t="s">
        <v>10</v>
      </c>
      <c r="C16" s="6">
        <v>8807.4157521279121</v>
      </c>
      <c r="D16" s="5" t="s">
        <v>11</v>
      </c>
      <c r="E16" s="7">
        <v>62170.844980665963</v>
      </c>
      <c r="F16" s="6">
        <v>3174.9159930344476</v>
      </c>
      <c r="G16" s="5" t="s">
        <v>11</v>
      </c>
      <c r="H16" s="7">
        <v>30155.017900157709</v>
      </c>
      <c r="I16" s="6">
        <v>1538.092052177785</v>
      </c>
      <c r="J16" s="5" t="s">
        <v>11</v>
      </c>
      <c r="K16" s="7">
        <v>16012.875734520461</v>
      </c>
      <c r="L16" s="5" t="s">
        <v>12</v>
      </c>
    </row>
    <row r="17" spans="1:12" x14ac:dyDescent="0.3">
      <c r="A17" s="4" t="s">
        <v>29</v>
      </c>
      <c r="B17" s="5" t="s">
        <v>10</v>
      </c>
      <c r="C17" s="6">
        <v>12072.898258385036</v>
      </c>
      <c r="D17" s="5" t="s">
        <v>11</v>
      </c>
      <c r="E17" s="7">
        <v>48781.084398371371</v>
      </c>
      <c r="F17" s="6">
        <v>3943.5798650322618</v>
      </c>
      <c r="G17" s="5" t="s">
        <v>11</v>
      </c>
      <c r="H17" s="7">
        <v>19599.591929210339</v>
      </c>
      <c r="I17" s="6">
        <v>66.862398156584661</v>
      </c>
      <c r="J17" s="5" t="s">
        <v>11</v>
      </c>
      <c r="K17" s="7">
        <v>401.17438893950793</v>
      </c>
      <c r="L17" s="5" t="s">
        <v>12</v>
      </c>
    </row>
    <row r="18" spans="1:12" x14ac:dyDescent="0.3">
      <c r="A18" s="4" t="s">
        <v>30</v>
      </c>
      <c r="B18" s="5" t="s">
        <v>31</v>
      </c>
      <c r="C18" s="6">
        <v>1970822.9268339984</v>
      </c>
      <c r="D18" s="5" t="s">
        <v>24</v>
      </c>
      <c r="E18" s="7">
        <v>46390.225932798407</v>
      </c>
      <c r="F18" s="6">
        <v>895685.42808523728</v>
      </c>
      <c r="G18" s="5" t="s">
        <v>24</v>
      </c>
      <c r="H18" s="7">
        <v>22659.569279263269</v>
      </c>
      <c r="I18" s="6">
        <v>741303.40836205415</v>
      </c>
      <c r="J18" s="5" t="s">
        <v>24</v>
      </c>
      <c r="K18" s="7">
        <v>23721.709067585733</v>
      </c>
      <c r="L18" s="5" t="s">
        <v>12</v>
      </c>
    </row>
    <row r="19" spans="1:12" ht="26.4" x14ac:dyDescent="0.3">
      <c r="A19" s="4" t="s">
        <v>32</v>
      </c>
      <c r="B19" s="5" t="s">
        <v>31</v>
      </c>
      <c r="C19" s="6">
        <v>161640.90251587098</v>
      </c>
      <c r="D19" s="5" t="s">
        <v>24</v>
      </c>
      <c r="E19" s="7">
        <v>43533.707875238993</v>
      </c>
      <c r="F19" s="6">
        <v>156420.86234127128</v>
      </c>
      <c r="G19" s="5" t="s">
        <v>24</v>
      </c>
      <c r="H19" s="7">
        <v>51352.067140254898</v>
      </c>
      <c r="I19" s="6">
        <v>182502.40579378558</v>
      </c>
      <c r="J19" s="5" t="s">
        <v>24</v>
      </c>
      <c r="K19" s="7">
        <v>49158.304923091535</v>
      </c>
      <c r="L19" s="5" t="s">
        <v>12</v>
      </c>
    </row>
    <row r="20" spans="1:12" ht="26.4" x14ac:dyDescent="0.3">
      <c r="A20" s="4" t="s">
        <v>33</v>
      </c>
      <c r="B20" s="5" t="s">
        <v>10</v>
      </c>
      <c r="C20" s="6">
        <v>6142.6127825349004</v>
      </c>
      <c r="D20" s="5" t="s">
        <v>11</v>
      </c>
      <c r="E20" s="7">
        <v>40855.970558799439</v>
      </c>
      <c r="F20" s="6">
        <v>3748.1129865565936</v>
      </c>
      <c r="G20" s="5" t="s">
        <v>11</v>
      </c>
      <c r="H20" s="7">
        <v>30250.198539612044</v>
      </c>
      <c r="I20" s="6">
        <v>4454.8984540378005</v>
      </c>
      <c r="J20" s="5" t="s">
        <v>11</v>
      </c>
      <c r="K20" s="7">
        <v>37028.329236718426</v>
      </c>
      <c r="L20" s="5" t="s">
        <v>12</v>
      </c>
    </row>
    <row r="21" spans="1:12" x14ac:dyDescent="0.3">
      <c r="A21" s="4" t="s">
        <v>34</v>
      </c>
      <c r="B21" s="5" t="s">
        <v>10</v>
      </c>
      <c r="C21" s="6">
        <v>8534.5618160843842</v>
      </c>
      <c r="D21" s="5" t="s">
        <v>11</v>
      </c>
      <c r="E21" s="7">
        <v>39720.671906434654</v>
      </c>
      <c r="F21" s="6">
        <v>0</v>
      </c>
      <c r="G21" s="5" t="s">
        <v>11</v>
      </c>
      <c r="H21" s="7">
        <v>0</v>
      </c>
      <c r="I21" s="6">
        <v>516.28320432741009</v>
      </c>
      <c r="J21" s="5" t="s">
        <v>11</v>
      </c>
      <c r="K21" s="7">
        <v>2225.1806106511372</v>
      </c>
      <c r="L21" s="5" t="s">
        <v>12</v>
      </c>
    </row>
    <row r="22" spans="1:12" ht="26.4" x14ac:dyDescent="0.3">
      <c r="A22" s="4" t="s">
        <v>35</v>
      </c>
      <c r="B22" s="5" t="s">
        <v>10</v>
      </c>
      <c r="C22" s="6">
        <v>2352.1114087205788</v>
      </c>
      <c r="D22" s="5" t="s">
        <v>11</v>
      </c>
      <c r="E22" s="7">
        <v>36886.868950923366</v>
      </c>
      <c r="F22" s="6">
        <v>6634.571820391564</v>
      </c>
      <c r="G22" s="5" t="s">
        <v>11</v>
      </c>
      <c r="H22" s="7">
        <v>96554.676255786588</v>
      </c>
      <c r="I22" s="6">
        <v>14962.71516122319</v>
      </c>
      <c r="J22" s="5" t="s">
        <v>11</v>
      </c>
      <c r="K22" s="7">
        <v>205027.2588817401</v>
      </c>
      <c r="L22" s="5" t="s">
        <v>12</v>
      </c>
    </row>
    <row r="23" spans="1:12" x14ac:dyDescent="0.3">
      <c r="A23" s="4" t="s">
        <v>36</v>
      </c>
      <c r="B23" s="5" t="s">
        <v>10</v>
      </c>
      <c r="C23" s="6">
        <v>8325.9020698527656</v>
      </c>
      <c r="D23" s="5" t="s">
        <v>11</v>
      </c>
      <c r="E23" s="7">
        <v>32068.756841495822</v>
      </c>
      <c r="F23" s="6">
        <v>16544</v>
      </c>
      <c r="G23" s="5" t="s">
        <v>11</v>
      </c>
      <c r="H23" s="7">
        <v>70353.986146801777</v>
      </c>
      <c r="I23" s="6">
        <v>5545</v>
      </c>
      <c r="J23" s="5" t="s">
        <v>11</v>
      </c>
      <c r="K23" s="7">
        <v>23971.854671569145</v>
      </c>
      <c r="L23" s="5" t="s">
        <v>12</v>
      </c>
    </row>
    <row r="24" spans="1:12" ht="26.4" x14ac:dyDescent="0.3">
      <c r="A24" s="4" t="s">
        <v>37</v>
      </c>
      <c r="B24" s="5" t="s">
        <v>38</v>
      </c>
      <c r="C24" s="6">
        <v>657291.13179546548</v>
      </c>
      <c r="D24" s="5" t="s">
        <v>24</v>
      </c>
      <c r="E24" s="7">
        <v>31563.520345940917</v>
      </c>
      <c r="F24" s="6">
        <v>1074384.6991309966</v>
      </c>
      <c r="G24" s="5" t="s">
        <v>24</v>
      </c>
      <c r="H24" s="7">
        <v>54954.574135197552</v>
      </c>
      <c r="I24" s="6">
        <v>1391356.4550909621</v>
      </c>
      <c r="J24" s="5" t="s">
        <v>24</v>
      </c>
      <c r="K24" s="7">
        <v>72489.671310239122</v>
      </c>
      <c r="L24" s="5" t="s">
        <v>12</v>
      </c>
    </row>
    <row r="25" spans="1:12" x14ac:dyDescent="0.3">
      <c r="A25" s="4" t="s">
        <v>39</v>
      </c>
      <c r="B25" s="5" t="s">
        <v>31</v>
      </c>
      <c r="C25" s="6">
        <v>1210.9210911926159</v>
      </c>
      <c r="D25" s="5" t="s">
        <v>24</v>
      </c>
      <c r="E25" s="7">
        <v>30928.960813725531</v>
      </c>
      <c r="F25" s="6">
        <v>1207.4314354051003</v>
      </c>
      <c r="G25" s="5" t="s">
        <v>24</v>
      </c>
      <c r="H25" s="7">
        <v>28672.084822164845</v>
      </c>
      <c r="I25" s="6">
        <v>969.85247583892533</v>
      </c>
      <c r="J25" s="5" t="s">
        <v>24</v>
      </c>
      <c r="K25" s="7">
        <v>18112.261429279799</v>
      </c>
      <c r="L25" s="5" t="s">
        <v>12</v>
      </c>
    </row>
    <row r="26" spans="1:12" x14ac:dyDescent="0.3">
      <c r="A26" s="4" t="s">
        <v>40</v>
      </c>
      <c r="B26" s="5" t="s">
        <v>10</v>
      </c>
      <c r="C26" s="6">
        <v>250718.43473076631</v>
      </c>
      <c r="D26" s="5" t="s">
        <v>24</v>
      </c>
      <c r="E26" s="7">
        <v>15343.433883448548</v>
      </c>
      <c r="F26" s="6">
        <v>104339.65365290009</v>
      </c>
      <c r="G26" s="5" t="s">
        <v>24</v>
      </c>
      <c r="H26" s="7">
        <v>6671.868728267631</v>
      </c>
      <c r="I26" s="6">
        <v>80234.877787901583</v>
      </c>
      <c r="J26" s="5" t="s">
        <v>24</v>
      </c>
      <c r="K26" s="7">
        <v>6015.6099621479216</v>
      </c>
      <c r="L26" s="5" t="s">
        <v>12</v>
      </c>
    </row>
    <row r="27" spans="1:12" x14ac:dyDescent="0.3">
      <c r="A27" s="5"/>
      <c r="B27" s="5"/>
      <c r="C27" s="9">
        <f>SUM(C3:C26)</f>
        <v>4162416.4253105288</v>
      </c>
      <c r="D27" s="5"/>
      <c r="E27" s="10">
        <f>SUM(E3:E26)</f>
        <v>3058542</v>
      </c>
      <c r="F27" s="9">
        <f>SUM(F3:F26)</f>
        <v>3140107.9157529278</v>
      </c>
      <c r="G27" s="5"/>
      <c r="H27" s="10">
        <f>SUM(H3:H26)</f>
        <v>2557875.0000000005</v>
      </c>
      <c r="I27" s="9">
        <f>SUM(I3:I26)</f>
        <v>3614615.5933052632</v>
      </c>
      <c r="J27" s="5"/>
      <c r="K27" s="10">
        <f>SUM(K3:K26)</f>
        <v>3038053.53</v>
      </c>
      <c r="L27" s="5"/>
    </row>
    <row r="29" spans="1:12" x14ac:dyDescent="0.3">
      <c r="D29" s="11"/>
      <c r="E29" s="12"/>
      <c r="H29" s="12"/>
      <c r="K29" s="12"/>
    </row>
  </sheetData>
  <mergeCells count="3">
    <mergeCell ref="C1:E1"/>
    <mergeCell ref="F1:H1"/>
    <mergeCell ref="I1:K1"/>
  </mergeCells>
  <conditionalFormatting sqref="A3:A26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877EEF-323D-4EA7-8FB3-5051F8A12C21}"/>
</file>

<file path=customXml/itemProps2.xml><?xml version="1.0" encoding="utf-8"?>
<ds:datastoreItem xmlns:ds="http://schemas.openxmlformats.org/officeDocument/2006/customXml" ds:itemID="{0595CDCC-D334-4F7C-8158-89542D308D06}"/>
</file>

<file path=customXml/itemProps3.xml><?xml version="1.0" encoding="utf-8"?>
<ds:datastoreItem xmlns:ds="http://schemas.openxmlformats.org/officeDocument/2006/customXml" ds:itemID="{3174CC3F-ADEC-4A14-9578-5D32F67E83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PROGIND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2026-06-05T14:55:21Z</dcterms:created>
  <dcterms:modified xsi:type="dcterms:W3CDTF">2026-06-05T14:55:41Z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